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4-й лот Донецьк, Харцизьк, Шахтарськ (останні торги 0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<sst xmlns="http://schemas.openxmlformats.org/spreadsheetml/2006/main" count="180" uniqueCount="117">
  <si>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</si>
  <si>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</si>
  <si>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</si>
  <si>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</si>
  <si>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</si>
  <si>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</si>
  <si>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</si>
  <si>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</si>
  <si>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</si>
  <si>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</si>
  <si>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</si>
  <si>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</si>
  <si>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</si>
  <si>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</si>
  <si>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</si>
  <si>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</si>
  <si>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</si>
  <si>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</si>
  <si>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</si>
  <si>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</si>
  <si>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</si>
  <si>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</si>
  <si>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</si>
  <si>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</si>
  <si>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</si>
  <si>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</si>
  <si>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</si>
  <si>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</si>
  <si>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</si>
  <si>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</si>
  <si>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</si>
  <si>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</si>
  <si>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</si>
  <si>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</si>
  <si>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</si>
  <si>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</si>
  <si>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</si>
  <si>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</si>
  <si>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</si>
  <si>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</si>
  <si>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</si>
  <si>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</si>
  <si>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</si>
  <si>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</si>
  <si>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</si>
  <si>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</si>
  <si>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</si>
  <si>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</si>
  <si>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</si>
  <si>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</si>
  <si>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</si>
  <si>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</si>
  <si>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</si>
  <si>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</si>
  <si>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</si>
  <si>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</si>
  <si>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</si>
  <si>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</si>
  <si>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</si>
  <si>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</si>
  <si>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</si>
  <si>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</si>
  <si>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</si>
  <si>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</si>
  <si>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</si>
  <si>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</si>
  <si>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</si>
  <si>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</si>
  <si>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</si>
  <si>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</si>
  <si>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</si>
  <si>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</si>
  <si>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</si>
  <si>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</si>
  <si>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</si>
  <si>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</si>
  <si>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</si>
  <si>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</si>
  <si>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</si>
  <si>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</si>
  <si>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</si>
  <si>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</si>
  <si>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</si>
  <si>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Прибудована будівля банку, складу,  загальною площею 529,8 кв.м, за адресою: Донецька обл., м. Донецьк, вулиця Челюскінців, будинок 117а. Реєстраційний номер об'єкту нерухомого майна: 1238542.  Інвентарний № 90477.</t>
  </si>
  <si>
    <t>Донецька обл., м. Донецьк, вулиця Челюскінців, будинок 117а</t>
  </si>
  <si>
    <t xml:space="preserve">2 308 300,00 грн, без ПДВ </t>
  </si>
  <si>
    <t>G22N026892</t>
  </si>
  <si>
    <t>https://www.fg.gov.ua/lot/171962</t>
  </si>
  <si>
    <t>https://www.fg.gov.ua/passport/59609</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</si>
  <si>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</si>
  <si>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</si>
  <si>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</si>
  <si>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</si>
  <si>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G22N027297</t>
  </si>
  <si>
    <t>https://www.fg.gov.ua/lot/172373</t>
  </si>
  <si>
    <t>https://www.fg.gov.ua/passport/60242</t>
  </si>
  <si>
    <t>https://www.fg.gov.ua/passport/60358</t>
  </si>
  <si>
    <t>https://www.fg.gov.ua/passport/60401</t>
  </si>
  <si>
    <t>https://www.fg.gov.ua/passport/60459</t>
  </si>
  <si>
    <t>G22N027453</t>
  </si>
  <si>
    <t>https://www.fg.gov.ua/lot/172524</t>
  </si>
  <si>
    <t>https://www.fg.gov.ua/passport/60586</t>
  </si>
  <si>
    <t>https://www.fg.gov.ua/passport/60645</t>
  </si>
  <si>
    <t>https://www.fg.gov.ua/passport/60685</t>
  </si>
  <si>
    <t>https://www.fg.gov.ua/passport/60721</t>
  </si>
  <si>
    <t>G22N027559</t>
  </si>
  <si>
    <t>https://www.fg.gov.ua/lot/172631</t>
  </si>
  <si>
    <t>https://www.fg.gov.ua/passport/60853</t>
  </si>
  <si>
    <t>https://www.fg.gov.ua/passport/60903</t>
  </si>
  <si>
    <t>https://www.fg.gov.ua/passport/60937</t>
  </si>
  <si>
    <t>https://www.fg.gov.ua/passport/60968</t>
  </si>
  <si>
    <t>G22N027676</t>
  </si>
  <si>
    <t>https://www.fg.gov.ua/lot/172760</t>
  </si>
  <si>
    <t>https://www.fg.gov.ua/passport/61090</t>
  </si>
  <si>
    <t>https://www.fg.gov.ua/passport/61172</t>
  </si>
  <si>
    <t>https://www.fg.gov.ua/passport/61216</t>
  </si>
  <si>
    <t>https://www.fg.gov.ua/passport/61257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</si>
</sst>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2</xdr:row>
      <xdr:rowOff>19050</xdr:rowOff>
    </xdr:from>
    <xdr:to>
      <xdr:col>5</xdr:col>
      <xdr:colOff>285750</xdr:colOff>
      <xdr:row>12</xdr:row>
      <xdr:rowOff>130066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4" t="11372" r="2741" b="13046"/>
        <a:stretch/>
      </xdr:blipFill>
      <xdr:spPr>
        <a:xfrm>
          <a:off x="504825" y="800100"/>
          <a:ext cx="2657475" cy="2016016"/>
        </a:xfrm>
        <a:prstGeom prst="rect">
          <a:avLst/>
        </a:prstGeom>
      </xdr:spPr>
    </xdr:pic>
    <xdr:clientData/>
  </xdr:twoCellAnchor>
  <xdr:twoCellAnchor editAs="oneCell">
    <xdr:from>
      <xdr:col>5</xdr:col>
      <xdr:colOff>352425</xdr:colOff>
      <xdr:row>2</xdr:row>
      <xdr:rowOff>9525</xdr:rowOff>
    </xdr:from>
    <xdr:to>
      <xdr:col>10</xdr:col>
      <xdr:colOff>95250</xdr:colOff>
      <xdr:row>12</xdr:row>
      <xdr:rowOff>142875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5682" t="19666" r="4558" b="20627"/>
        <a:stretch/>
      </xdr:blipFill>
      <xdr:spPr>
        <a:xfrm>
          <a:off x="3228975" y="790575"/>
          <a:ext cx="2790825" cy="2038350"/>
        </a:xfrm>
        <a:prstGeom prst="rect">
          <a:avLst/>
        </a:prstGeom>
      </xdr:spPr>
    </xdr:pic>
    <xdr:clientData/>
  </xdr:twoCellAnchor>
  <xdr:twoCellAnchor editAs="oneCell">
    <xdr:from>
      <xdr:col>1</xdr:col>
      <xdr:colOff>47626</xdr:colOff>
      <xdr:row>13</xdr:row>
      <xdr:rowOff>57151</xdr:rowOff>
    </xdr:from>
    <xdr:to>
      <xdr:col>5</xdr:col>
      <xdr:colOff>180975</xdr:colOff>
      <xdr:row>31</xdr:row>
      <xdr:rowOff>38100</xdr:rowOff>
    </xdr:to>
    <xdr:pic>
      <xdr:nvPicPr>
        <xdr:cNvPr id="4"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416" t="553" b="10523"/>
        <a:stretch/>
      </xdr:blipFill>
      <xdr:spPr bwMode="auto">
        <a:xfrm>
          <a:off x="485776" y="2933701"/>
          <a:ext cx="2571749" cy="3495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333376</xdr:colOff>
      <xdr:row>13</xdr:row>
      <xdr:rowOff>66676</xdr:rowOff>
    </xdr:from>
    <xdr:to>
      <xdr:col>9</xdr:col>
      <xdr:colOff>333375</xdr:colOff>
      <xdr:row>31</xdr:row>
      <xdr:rowOff>47625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967" t="742" r="3198" b="10871"/>
        <a:stretch/>
      </xdr:blipFill>
      <xdr:spPr bwMode="auto">
        <a:xfrm>
          <a:off x="3209926" y="2943226"/>
          <a:ext cx="2438399" cy="34956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07"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lot/172524" TargetMode="External"/><Relationship Id="rId26" Type="http://schemas.openxmlformats.org/officeDocument/2006/relationships/hyperlink" Target="https://www.fg.gov.ua/lot/172631" TargetMode="External"/><Relationship Id="rId39" Type="http://schemas.openxmlformats.org/officeDocument/2006/relationships/hyperlink" Target="https://www.fg.gov.ua/passport/61216" TargetMode="External"/><Relationship Id="rId3" Type="http://schemas.openxmlformats.org/officeDocument/2006/relationships/hyperlink" Target="https://www.fg.gov.ua/lot/171962" TargetMode="External"/><Relationship Id="rId21" Type="http://schemas.openxmlformats.org/officeDocument/2006/relationships/hyperlink" Target="https://www.fg.gov.ua/passport/60586" TargetMode="External"/><Relationship Id="rId34" Type="http://schemas.openxmlformats.org/officeDocument/2006/relationships/hyperlink" Target="https://www.fg.gov.ua/lot/172760" TargetMode="External"/><Relationship Id="rId7" Type="http://schemas.openxmlformats.org/officeDocument/2006/relationships/hyperlink" Target="https://www.fg.gov.ua/passport/59816" TargetMode="External"/><Relationship Id="rId12" Type="http://schemas.openxmlformats.org/officeDocument/2006/relationships/hyperlink" Target="https://www.fg.gov.ua/lot/172373" TargetMode="External"/><Relationship Id="rId17" Type="http://schemas.openxmlformats.org/officeDocument/2006/relationships/hyperlink" Target="https://www.fg.gov.ua/lot/172524" TargetMode="External"/><Relationship Id="rId25" Type="http://schemas.openxmlformats.org/officeDocument/2006/relationships/hyperlink" Target="https://www.fg.gov.ua/lot/172631" TargetMode="External"/><Relationship Id="rId33" Type="http://schemas.openxmlformats.org/officeDocument/2006/relationships/hyperlink" Target="https://www.fg.gov.ua/lot/172760" TargetMode="External"/><Relationship Id="rId38" Type="http://schemas.openxmlformats.org/officeDocument/2006/relationships/hyperlink" Target="https://www.fg.gov.ua/passport/61172" TargetMode="External"/><Relationship Id="rId2" Type="http://schemas.openxmlformats.org/officeDocument/2006/relationships/hyperlink" Target="https://www.fg.gov.ua/lot/171962"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lot/172524" TargetMode="External"/><Relationship Id="rId29" Type="http://schemas.openxmlformats.org/officeDocument/2006/relationships/hyperlink" Target="https://www.fg.gov.ua/passport/60853" TargetMode="External"/><Relationship Id="rId41" Type="http://schemas.openxmlformats.org/officeDocument/2006/relationships/printerSettings" Target="../printerSettings/printerSettings2.bin"/><Relationship Id="rId1" Type="http://schemas.openxmlformats.org/officeDocument/2006/relationships/hyperlink" Target="https://www.fg.gov.ua/lot/171962" TargetMode="External"/><Relationship Id="rId6" Type="http://schemas.openxmlformats.org/officeDocument/2006/relationships/hyperlink" Target="https://www.fg.gov.ua/passport/59737" TargetMode="External"/><Relationship Id="rId11" Type="http://schemas.openxmlformats.org/officeDocument/2006/relationships/hyperlink" Target="https://www.fg.gov.ua/lot/172373" TargetMode="External"/><Relationship Id="rId24" Type="http://schemas.openxmlformats.org/officeDocument/2006/relationships/hyperlink" Target="https://www.fg.gov.ua/passport/60721" TargetMode="External"/><Relationship Id="rId32" Type="http://schemas.openxmlformats.org/officeDocument/2006/relationships/hyperlink" Target="https://www.fg.gov.ua/passport/60968" TargetMode="External"/><Relationship Id="rId37" Type="http://schemas.openxmlformats.org/officeDocument/2006/relationships/hyperlink" Target="https://www.fg.gov.ua/passport/61090" TargetMode="External"/><Relationship Id="rId40" Type="http://schemas.openxmlformats.org/officeDocument/2006/relationships/hyperlink" Target="https://www.fg.gov.ua/passport/61257" TargetMode="External"/><Relationship Id="rId5" Type="http://schemas.openxmlformats.org/officeDocument/2006/relationships/hyperlink" Target="https://www.fg.gov.ua/passport/59609"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passport/60685" TargetMode="External"/><Relationship Id="rId28" Type="http://schemas.openxmlformats.org/officeDocument/2006/relationships/hyperlink" Target="https://www.fg.gov.ua/lot/172631" TargetMode="External"/><Relationship Id="rId36" Type="http://schemas.openxmlformats.org/officeDocument/2006/relationships/hyperlink" Target="https://www.fg.gov.ua/lot/172760" TargetMode="External"/><Relationship Id="rId10" Type="http://schemas.openxmlformats.org/officeDocument/2006/relationships/hyperlink" Target="https://www.fg.gov.ua/lot/172373" TargetMode="External"/><Relationship Id="rId19" Type="http://schemas.openxmlformats.org/officeDocument/2006/relationships/hyperlink" Target="https://www.fg.gov.ua/lot/172524" TargetMode="External"/><Relationship Id="rId31" Type="http://schemas.openxmlformats.org/officeDocument/2006/relationships/hyperlink" Target="https://www.fg.gov.ua/passport/60937" TargetMode="External"/><Relationship Id="rId4" Type="http://schemas.openxmlformats.org/officeDocument/2006/relationships/hyperlink" Target="https://www.fg.gov.ua/lot/171962" TargetMode="External"/><Relationship Id="rId9" Type="http://schemas.openxmlformats.org/officeDocument/2006/relationships/hyperlink" Target="https://www.fg.gov.ua/lot/172373"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passport/60645" TargetMode="External"/><Relationship Id="rId27" Type="http://schemas.openxmlformats.org/officeDocument/2006/relationships/hyperlink" Target="https://www.fg.gov.ua/lot/172631" TargetMode="External"/><Relationship Id="rId30" Type="http://schemas.openxmlformats.org/officeDocument/2006/relationships/hyperlink" Target="https://www.fg.gov.ua/passport/60903" TargetMode="External"/><Relationship Id="rId35" Type="http://schemas.openxmlformats.org/officeDocument/2006/relationships/hyperlink" Target="https://www.fg.gov.ua/lot/17276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78</v>
      </c>
      <c r="C2" s="121"/>
      <c r="D2" s="5"/>
    </row>
    <row r="3" spans="1:16384" x14ac:dyDescent="0.25">
      <c r="A3" s="6"/>
      <c r="B3" s="19" t="s">
        <v>4</v>
      </c>
      <c r="C3" s="20" t="s">
        <v>64</v>
      </c>
      <c r="D3" s="5"/>
    </row>
    <row r="4" spans="1:16384" x14ac:dyDescent="0.25">
      <c r="A4" s="6"/>
      <c r="B4" s="122" t="s">
        <v>5</v>
      </c>
      <c r="C4" s="123"/>
      <c r="D4" s="5"/>
    </row>
    <row r="5" spans="1:16384" x14ac:dyDescent="0.25">
      <c r="A5" s="6"/>
      <c r="B5" s="17" t="s">
        <v>20</v>
      </c>
      <c r="C5" s="21" t="s">
        <v>26</v>
      </c>
      <c r="D5" s="5"/>
    </row>
    <row r="6" spans="1:16384" ht="83.25" customHeight="1" x14ac:dyDescent="0.25">
      <c r="A6" s="6"/>
      <c r="B6" s="8" t="s">
        <v>51</v>
      </c>
      <c r="C6" s="45" t="s">
        <v>83</v>
      </c>
    </row>
    <row r="7" spans="1:16384" ht="18.75" customHeight="1" x14ac:dyDescent="0.25">
      <c r="A7" s="6"/>
      <c r="B7" s="10" t="s">
        <v>6</v>
      </c>
      <c r="C7" s="9" t="s">
        <v>65</v>
      </c>
    </row>
    <row r="8" spans="1:16384" x14ac:dyDescent="0.25">
      <c r="A8" s="6"/>
      <c r="B8" s="10" t="s">
        <v>7</v>
      </c>
      <c r="C8" s="9" t="s">
        <v>30</v>
      </c>
    </row>
    <row r="9" spans="1:16384" x14ac:dyDescent="0.25">
      <c r="A9" s="6"/>
      <c r="B9" s="10" t="s">
        <v>8</v>
      </c>
      <c r="C9" s="45" t="s">
        <v>84</v>
      </c>
    </row>
    <row r="10" spans="1:16384" ht="14.25" customHeight="1" x14ac:dyDescent="0.25">
      <c r="A10" s="6"/>
      <c r="B10" s="10" t="s">
        <v>9</v>
      </c>
      <c r="C10" s="9">
        <v>529.79999999999995</v>
      </c>
    </row>
    <row r="11" spans="1:16384" ht="18" customHeight="1" x14ac:dyDescent="0.25">
      <c r="A11" s="6"/>
      <c r="B11" s="10" t="s">
        <v>10</v>
      </c>
      <c r="C11" s="9" t="s">
        <v>66</v>
      </c>
    </row>
    <row r="12" spans="1:16384" ht="84.75" customHeight="1" x14ac:dyDescent="0.25">
      <c r="A12" s="6"/>
      <c r="B12" s="13" t="s">
        <v>14</v>
      </c>
      <c r="C12" s="9" t="s">
        <v>66</v>
      </c>
    </row>
    <row r="13" spans="1:16384" x14ac:dyDescent="0.25">
      <c r="A13" s="6"/>
      <c r="B13" s="16" t="s">
        <v>11</v>
      </c>
      <c r="C13" s="9" t="s">
        <v>66</v>
      </c>
    </row>
    <row r="14" spans="1:16384" x14ac:dyDescent="0.25">
      <c r="A14" s="6"/>
      <c r="B14" s="11" t="s">
        <v>52</v>
      </c>
      <c r="C14" s="9" t="s">
        <v>66</v>
      </c>
    </row>
    <row r="15" spans="1:16384" s="6" customFormat="1" ht="47.25" x14ac:dyDescent="0.25">
      <c r="A15" s="18"/>
      <c r="B15" s="30" t="s">
        <v>53</v>
      </c>
      <c r="C15" s="45" t="s">
        <v>80</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68</v>
      </c>
    </row>
    <row r="17" spans="1:4" ht="36.75" customHeight="1" x14ac:dyDescent="0.25">
      <c r="A17" s="6"/>
      <c r="B17" s="10" t="s">
        <v>62</v>
      </c>
      <c r="C17" s="39" t="s">
        <v>68</v>
      </c>
    </row>
    <row r="18" spans="1:4" x14ac:dyDescent="0.25">
      <c r="A18" s="6"/>
      <c r="B18" s="10" t="s">
        <v>61</v>
      </c>
      <c r="C18" s="12" t="s">
        <v>67</v>
      </c>
    </row>
    <row r="19" spans="1:4" ht="15" customHeight="1" x14ac:dyDescent="0.25">
      <c r="A19" s="6"/>
      <c r="B19" s="126" t="s">
        <v>13</v>
      </c>
      <c r="C19" s="127"/>
    </row>
    <row r="20" spans="1:4" ht="15" customHeight="1" x14ac:dyDescent="0.25">
      <c r="A20" s="6"/>
      <c r="B20" s="14" t="s">
        <v>21</v>
      </c>
      <c r="C20" s="128" t="s">
        <v>12</v>
      </c>
    </row>
    <row r="21" spans="1:4" x14ac:dyDescent="0.25">
      <c r="A21" s="6"/>
      <c r="B21" s="29" t="s">
        <v>49</v>
      </c>
      <c r="C21" s="128"/>
    </row>
    <row r="22" spans="1:4" ht="15" customHeight="1" thickBot="1" x14ac:dyDescent="0.3">
      <c r="A22" s="6"/>
      <c r="B22" s="15" t="s">
        <v>22</v>
      </c>
      <c r="C22" s="129"/>
    </row>
    <row r="23" spans="1:4" ht="16.5" thickBot="1" x14ac:dyDescent="0.3">
      <c r="A23" s="6"/>
    </row>
    <row r="24" spans="1:4" ht="41.25" customHeight="1" thickBot="1" x14ac:dyDescent="0.3">
      <c r="A24" s="6"/>
      <c r="B24" s="131" t="s">
        <v>81</v>
      </c>
      <c r="C24" s="132"/>
    </row>
    <row r="25" spans="1:4" ht="49.5" customHeight="1" x14ac:dyDescent="0.25">
      <c r="A25" s="6"/>
      <c r="B25" s="124" t="s">
        <v>19</v>
      </c>
      <c r="C25" s="124"/>
    </row>
    <row r="26" spans="1:4" ht="143.25" customHeight="1" x14ac:dyDescent="0.25">
      <c r="B26" s="124" t="s">
        <v>60</v>
      </c>
      <c r="C26" s="124"/>
    </row>
    <row r="27" spans="1:4" ht="101.25" customHeight="1" x14ac:dyDescent="0.25">
      <c r="B27" s="124" t="s">
        <v>23</v>
      </c>
      <c r="C27" s="124"/>
    </row>
    <row r="28" spans="1:4" ht="101.25" customHeight="1" x14ac:dyDescent="0.25">
      <c r="B28" s="130" t="s">
        <v>59</v>
      </c>
      <c r="C28" s="130"/>
    </row>
    <row r="29" spans="1:4" ht="59.25" customHeight="1" x14ac:dyDescent="0.25">
      <c r="B29" s="125" t="s">
        <v>58</v>
      </c>
      <c r="C29" s="125"/>
      <c r="D29" s="37"/>
    </row>
    <row r="30" spans="1:4" ht="59.25" customHeight="1" x14ac:dyDescent="0.25">
      <c r="B30" s="77" t="s">
        <v>63</v>
      </c>
      <c r="C30" s="77"/>
      <c r="D30" s="37"/>
    </row>
    <row r="31" spans="1:4" ht="36" customHeight="1" x14ac:dyDescent="0.25">
      <c r="B31" s="38"/>
      <c r="C31" s="38"/>
      <c r="D31" s="37"/>
    </row>
    <row r="33" spans="2:4" x14ac:dyDescent="0.25">
      <c r="B33" s="40" t="s">
        <v>69</v>
      </c>
      <c r="C33" s="41"/>
      <c r="D33" s="24"/>
    </row>
    <row r="34" spans="2:4" x14ac:dyDescent="0.25">
      <c r="B34" s="40" t="s">
        <v>70</v>
      </c>
      <c r="C34" s="26"/>
      <c r="D34" s="24"/>
    </row>
    <row r="35" spans="2:4" x14ac:dyDescent="0.25">
      <c r="B35" s="40" t="s">
        <v>71</v>
      </c>
      <c r="C35" s="26"/>
    </row>
    <row r="36" spans="2:4" x14ac:dyDescent="0.25">
      <c r="B36" s="40" t="s">
        <v>72</v>
      </c>
      <c r="C36" s="42" t="s">
        <v>73</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L21" sqref="L21"/>
    </sheetView>
  </sheetViews>
  <sheetFormatPr defaultRowHeight="15" x14ac:dyDescent="0.25"/>
  <cols>
    <col min="1" max="1" width="6.5703125" style="23" customWidth="1"/>
    <col min="2" max="16384" width="9.140625" style="23"/>
  </cols>
  <sheetData>
    <row r="1" spans="1:23" ht="15.75" x14ac:dyDescent="0.25">
      <c r="A1" s="78" t="s">
        <v>79</v>
      </c>
      <c r="B1" s="79"/>
      <c r="C1" s="79"/>
      <c r="D1" s="79"/>
      <c r="E1" s="79"/>
      <c r="F1" s="79"/>
      <c r="G1" s="79"/>
      <c r="H1" s="79"/>
      <c r="I1" s="79"/>
      <c r="J1" s="79"/>
      <c r="K1" s="79"/>
      <c r="L1" s="79"/>
      <c r="M1" s="79"/>
    </row>
    <row r="2" spans="1:23" ht="45.75" customHeight="1" x14ac:dyDescent="0.25">
      <c r="A2" s="28"/>
      <c r="B2" s="80" t="s">
        <v>23</v>
      </c>
      <c r="C2" s="80"/>
      <c r="D2" s="80"/>
      <c r="E2" s="80"/>
      <c r="F2" s="80"/>
      <c r="G2" s="80"/>
      <c r="H2" s="80"/>
      <c r="I2" s="80"/>
      <c r="J2" s="80"/>
      <c r="K2" s="80"/>
      <c r="L2" s="80"/>
      <c r="M2" s="28"/>
    </row>
    <row r="3" spans="1:23" ht="15" customHeight="1" x14ac:dyDescent="0.25">
      <c r="A3" s="28"/>
      <c r="B3" s="28"/>
      <c r="C3" s="28"/>
      <c r="D3" s="28"/>
      <c r="E3" s="28"/>
      <c r="F3" s="28"/>
      <c r="G3" s="28"/>
      <c r="H3" s="28"/>
      <c r="I3" s="28"/>
      <c r="J3" s="28"/>
      <c r="K3" s="28"/>
      <c r="L3" s="81" t="s">
        <v>82</v>
      </c>
      <c r="M3" s="82"/>
      <c r="N3" s="82"/>
      <c r="O3" s="82"/>
      <c r="P3" s="85"/>
      <c r="Q3" s="85"/>
      <c r="R3" s="85"/>
      <c r="S3" s="85"/>
      <c r="T3" s="85"/>
      <c r="U3" s="85"/>
      <c r="V3" s="85"/>
      <c r="W3" s="85"/>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1"/>
      <c r="B14" s="82"/>
      <c r="C14" s="82"/>
      <c r="D14" s="82"/>
      <c r="E14" s="85"/>
      <c r="F14" s="85"/>
      <c r="G14" s="85"/>
      <c r="H14" s="85"/>
      <c r="I14" s="85"/>
      <c r="J14" s="85"/>
      <c r="K14" s="85"/>
      <c r="L14" s="85"/>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47"/>
      <c r="B24" s="48"/>
      <c r="C24" s="48"/>
      <c r="D24" s="48"/>
      <c r="E24" s="49"/>
      <c r="F24" s="49"/>
      <c r="G24" s="49"/>
      <c r="H24" s="49"/>
      <c r="I24" s="49"/>
      <c r="J24" s="49"/>
      <c r="K24" s="49"/>
      <c r="L24" s="49"/>
    </row>
    <row r="25" spans="1:12" ht="15.75" customHeight="1" x14ac:dyDescent="0.25">
      <c r="A25" s="47"/>
      <c r="B25" s="48"/>
      <c r="C25" s="48"/>
      <c r="D25" s="48"/>
      <c r="E25" s="49"/>
      <c r="F25" s="49"/>
      <c r="G25" s="49"/>
      <c r="H25" s="49"/>
      <c r="I25" s="49"/>
      <c r="J25" s="49"/>
      <c r="K25" s="49"/>
      <c r="L25" s="49"/>
    </row>
    <row r="35" spans="1:12" ht="79.5" customHeight="1" x14ac:dyDescent="0.25">
      <c r="A35" s="81" t="s">
        <v>74</v>
      </c>
      <c r="B35" s="82"/>
      <c r="C35" s="82"/>
      <c r="D35" s="82"/>
      <c r="E35" s="46"/>
      <c r="F35" s="27"/>
      <c r="G35" s="24" t="s">
        <v>43</v>
      </c>
      <c r="H35" s="27"/>
      <c r="I35" s="27"/>
      <c r="J35" s="83" t="s">
        <v>73</v>
      </c>
      <c r="K35" s="84"/>
      <c r="L35" s="84"/>
    </row>
    <row r="36" spans="1:12" ht="15.75" x14ac:dyDescent="0.25">
      <c r="A36" s="46"/>
      <c r="B36" s="46"/>
      <c r="C36" s="46"/>
      <c r="D36" s="46"/>
      <c r="E36" s="46"/>
      <c r="F36" s="27"/>
      <c r="G36" s="24" t="s">
        <v>44</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O29" sqref="O29"/>
    </sheetView>
  </sheetViews>
  <sheetFormatPr defaultColWidth="9.140625" defaultRowHeight="15.75" x14ac:dyDescent="0.25"/>
  <cols>
    <col min="1" max="1" width="4.7109375" style="4" customWidth="1"/>
    <col min="2" max="2" width="7.7109375" style="4" customWidth="1"/>
    <col min="3" max="3" width="14.140625" style="4" customWidth="1"/>
    <col min="4" max="4" width="20" style="4" customWidth="1"/>
    <col min="5" max="5" width="21.85546875" style="4" customWidth="1"/>
    <col min="6" max="6" width="24.28515625" style="4" customWidth="1"/>
    <col min="7" max="7" width="20.85546875" style="4" customWidth="1"/>
    <col min="8" max="8" width="23.140625" style="4" customWidth="1"/>
    <col min="9" max="9" width="22.7109375" style="4" customWidth="1"/>
    <col min="10" max="10" width="25.8554687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76</v>
      </c>
      <c r="F3" s="99"/>
      <c r="G3" s="99"/>
      <c r="H3" s="100"/>
    </row>
    <row r="4" spans="2:10" s="7" customFormat="1" x14ac:dyDescent="0.25">
      <c r="B4" s="101" t="s">
        <v>54</v>
      </c>
      <c r="C4" s="102"/>
      <c r="D4" s="103"/>
      <c r="E4" s="104" t="s">
        <v>77</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85</v>
      </c>
      <c r="F6" s="114"/>
      <c r="G6" s="114"/>
      <c r="H6" s="115"/>
    </row>
    <row r="7" spans="2:10" ht="16.5" thickBot="1" x14ac:dyDescent="0.3"/>
    <row r="8" spans="2:10" ht="16.5" thickBot="1" x14ac:dyDescent="0.3">
      <c r="B8" s="116" t="s">
        <v>47</v>
      </c>
      <c r="C8" s="117"/>
      <c r="D8" s="117"/>
      <c r="E8" s="117"/>
      <c r="F8" s="117"/>
      <c r="G8" s="117"/>
      <c r="H8" s="117"/>
      <c r="I8" s="107" t="s">
        <v>3</v>
      </c>
      <c r="J8" s="108"/>
    </row>
    <row r="9" spans="2:10" ht="47.25" x14ac:dyDescent="0.25">
      <c r="B9" s="32" t="s">
        <v>0</v>
      </c>
      <c r="C9" s="33" t="s">
        <v>45</v>
      </c>
      <c r="D9" s="33" t="s">
        <v>1</v>
      </c>
      <c r="E9" s="34" t="s">
        <v>55</v>
      </c>
      <c r="F9" s="34" t="s">
        <v>56</v>
      </c>
      <c r="G9" s="33" t="s">
        <v>2</v>
      </c>
      <c r="H9" s="44" t="s">
        <v>57</v>
      </c>
      <c r="I9" s="35" t="s">
        <v>48</v>
      </c>
      <c r="J9" s="36" t="s">
        <v>50</v>
      </c>
    </row>
    <row r="10" spans="2:10" ht="62.25" customHeight="1" x14ac:dyDescent="0.25">
      <c r="B10" s="50">
        <v>1</v>
      </c>
      <c r="C10" s="51" t="s">
        <v>86</v>
      </c>
      <c r="D10" s="52">
        <v>45644</v>
      </c>
      <c r="E10" s="53">
        <v>2769960</v>
      </c>
      <c r="F10" s="54">
        <v>0</v>
      </c>
      <c r="G10" s="55"/>
      <c r="H10" s="56" t="s">
        <v>92</v>
      </c>
      <c r="I10" s="57" t="s">
        <v>88</v>
      </c>
      <c r="J10" s="58" t="s">
        <v>87</v>
      </c>
    </row>
    <row r="11" spans="2:10" ht="78.75" x14ac:dyDescent="0.25">
      <c r="B11" s="50">
        <v>2</v>
      </c>
      <c r="C11" s="51" t="s">
        <v>86</v>
      </c>
      <c r="D11" s="52">
        <v>45652</v>
      </c>
      <c r="E11" s="53">
        <f>E10*0.9</f>
        <v>2492964</v>
      </c>
      <c r="F11" s="54">
        <v>0.1</v>
      </c>
      <c r="G11" s="55"/>
      <c r="H11" s="56" t="s">
        <v>92</v>
      </c>
      <c r="I11" s="57" t="s">
        <v>89</v>
      </c>
      <c r="J11" s="58" t="s">
        <v>87</v>
      </c>
    </row>
    <row r="12" spans="2:10" ht="78.75" x14ac:dyDescent="0.25">
      <c r="B12" s="50">
        <v>3</v>
      </c>
      <c r="C12" s="51" t="s">
        <v>86</v>
      </c>
      <c r="D12" s="52">
        <v>45660</v>
      </c>
      <c r="E12" s="53">
        <f>E10*0.8</f>
        <v>2215968</v>
      </c>
      <c r="F12" s="54">
        <v>0.2</v>
      </c>
      <c r="G12" s="55"/>
      <c r="H12" s="56" t="s">
        <v>92</v>
      </c>
      <c r="I12" s="57" t="s">
        <v>90</v>
      </c>
      <c r="J12" s="58" t="s">
        <v>87</v>
      </c>
    </row>
    <row r="13" spans="2:10" ht="78.75" x14ac:dyDescent="0.25">
      <c r="B13" s="50">
        <v>4</v>
      </c>
      <c r="C13" s="51" t="s">
        <v>86</v>
      </c>
      <c r="D13" s="52">
        <v>45670</v>
      </c>
      <c r="E13" s="53">
        <f>E10*0.7</f>
        <v>1938971.9999999998</v>
      </c>
      <c r="F13" s="54">
        <v>0.3</v>
      </c>
      <c r="G13" s="55"/>
      <c r="H13" s="56" t="s">
        <v>92</v>
      </c>
      <c r="I13" s="57" t="s">
        <v>91</v>
      </c>
      <c r="J13" s="58" t="s">
        <v>87</v>
      </c>
    </row>
    <row r="14" spans="2:10" ht="78.75" x14ac:dyDescent="0.25">
      <c r="B14" s="50">
        <v>5</v>
      </c>
      <c r="C14" s="51" t="s">
        <v>93</v>
      </c>
      <c r="D14" s="52">
        <v>45709</v>
      </c>
      <c r="E14" s="53">
        <f>E13*0.9</f>
        <v>1745074.7999999998</v>
      </c>
      <c r="F14" s="54">
        <v>0.37</v>
      </c>
      <c r="G14" s="55"/>
      <c r="H14" s="56" t="s">
        <v>92</v>
      </c>
      <c r="I14" s="57" t="s">
        <v>95</v>
      </c>
      <c r="J14" s="58" t="s">
        <v>94</v>
      </c>
    </row>
    <row r="15" spans="2:10" ht="78.75" x14ac:dyDescent="0.25">
      <c r="B15" s="50">
        <v>6</v>
      </c>
      <c r="C15" s="51" t="s">
        <v>93</v>
      </c>
      <c r="D15" s="52">
        <v>45719</v>
      </c>
      <c r="E15" s="53">
        <f>E14*0.9</f>
        <v>1570567.3199999998</v>
      </c>
      <c r="F15" s="54">
        <v>0.43</v>
      </c>
      <c r="G15" s="55"/>
      <c r="H15" s="56" t="s">
        <v>92</v>
      </c>
      <c r="I15" s="57" t="s">
        <v>96</v>
      </c>
      <c r="J15" s="58" t="s">
        <v>94</v>
      </c>
    </row>
    <row r="16" spans="2:10" ht="78.75" x14ac:dyDescent="0.25">
      <c r="B16" s="50">
        <v>7</v>
      </c>
      <c r="C16" s="51" t="s">
        <v>93</v>
      </c>
      <c r="D16" s="52">
        <v>45727</v>
      </c>
      <c r="E16" s="53">
        <f>E14*0.8</f>
        <v>1396059.8399999999</v>
      </c>
      <c r="F16" s="54">
        <v>0.5</v>
      </c>
      <c r="G16" s="55"/>
      <c r="H16" s="56" t="s">
        <v>92</v>
      </c>
      <c r="I16" s="75" t="s">
        <v>97</v>
      </c>
      <c r="J16" s="58" t="s">
        <v>94</v>
      </c>
    </row>
    <row r="17" spans="2:10" ht="78.75" x14ac:dyDescent="0.25">
      <c r="B17" s="50">
        <v>8</v>
      </c>
      <c r="C17" s="51" t="s">
        <v>93</v>
      </c>
      <c r="D17" s="52">
        <v>45735</v>
      </c>
      <c r="E17" s="53">
        <f>E14*0.7</f>
        <v>1221552.3599999999</v>
      </c>
      <c r="F17" s="54">
        <v>0.56000000000000005</v>
      </c>
      <c r="G17" s="55"/>
      <c r="H17" s="56" t="s">
        <v>92</v>
      </c>
      <c r="I17" s="75" t="s">
        <v>98</v>
      </c>
      <c r="J17" s="58" t="s">
        <v>94</v>
      </c>
    </row>
    <row r="18" spans="2:10" ht="78.75" x14ac:dyDescent="0.25">
      <c r="B18" s="50">
        <v>9</v>
      </c>
      <c r="C18" s="51" t="s">
        <v>99</v>
      </c>
      <c r="D18" s="52">
        <v>45757</v>
      </c>
      <c r="E18" s="53">
        <f>E17*0.9</f>
        <v>1099397.1239999998</v>
      </c>
      <c r="F18" s="54">
        <v>0.6</v>
      </c>
      <c r="G18" s="55"/>
      <c r="H18" s="56" t="s">
        <v>92</v>
      </c>
      <c r="I18" s="57" t="s">
        <v>101</v>
      </c>
      <c r="J18" s="58" t="s">
        <v>100</v>
      </c>
    </row>
    <row r="19" spans="2:10" ht="78.75" x14ac:dyDescent="0.25">
      <c r="B19" s="50">
        <v>10</v>
      </c>
      <c r="C19" s="51" t="s">
        <v>99</v>
      </c>
      <c r="D19" s="52">
        <v>45764</v>
      </c>
      <c r="E19" s="53">
        <f>E18*0.9</f>
        <v>989457.41159999988</v>
      </c>
      <c r="F19" s="54">
        <v>0.64</v>
      </c>
      <c r="G19" s="55"/>
      <c r="H19" s="56" t="s">
        <v>92</v>
      </c>
      <c r="I19" s="57" t="s">
        <v>102</v>
      </c>
      <c r="J19" s="58" t="s">
        <v>100</v>
      </c>
    </row>
    <row r="20" spans="2:10" ht="78.75" x14ac:dyDescent="0.25">
      <c r="B20" s="50">
        <v>11</v>
      </c>
      <c r="C20" s="51" t="s">
        <v>99</v>
      </c>
      <c r="D20" s="52">
        <v>45771</v>
      </c>
      <c r="E20" s="53">
        <f>E18*0.8</f>
        <v>879517.69919999992</v>
      </c>
      <c r="F20" s="54">
        <v>0.68</v>
      </c>
      <c r="G20" s="55"/>
      <c r="H20" s="56" t="s">
        <v>92</v>
      </c>
      <c r="I20" s="57" t="s">
        <v>103</v>
      </c>
      <c r="J20" s="58" t="s">
        <v>100</v>
      </c>
    </row>
    <row r="21" spans="2:10" ht="78.75" x14ac:dyDescent="0.25">
      <c r="B21" s="50">
        <v>12</v>
      </c>
      <c r="C21" s="51" t="s">
        <v>99</v>
      </c>
      <c r="D21" s="52">
        <v>45778</v>
      </c>
      <c r="E21" s="53">
        <f>E18*0.7</f>
        <v>769577.98679999984</v>
      </c>
      <c r="F21" s="54">
        <v>0.72</v>
      </c>
      <c r="G21" s="55"/>
      <c r="H21" s="56" t="s">
        <v>92</v>
      </c>
      <c r="I21" s="57" t="s">
        <v>104</v>
      </c>
      <c r="J21" s="58" t="s">
        <v>100</v>
      </c>
    </row>
    <row r="22" spans="2:10" ht="78.75" x14ac:dyDescent="0.25">
      <c r="B22" s="50">
        <v>13</v>
      </c>
      <c r="C22" s="51" t="s">
        <v>105</v>
      </c>
      <c r="D22" s="52">
        <v>45806</v>
      </c>
      <c r="E22" s="53">
        <f>E21*0.9</f>
        <v>692620.18811999983</v>
      </c>
      <c r="F22" s="54">
        <v>0.75</v>
      </c>
      <c r="G22" s="55"/>
      <c r="H22" s="56" t="s">
        <v>92</v>
      </c>
      <c r="I22" s="57" t="s">
        <v>107</v>
      </c>
      <c r="J22" s="58" t="s">
        <v>106</v>
      </c>
    </row>
    <row r="23" spans="2:10" ht="78.75" x14ac:dyDescent="0.25">
      <c r="B23" s="50">
        <v>14</v>
      </c>
      <c r="C23" s="51" t="s">
        <v>105</v>
      </c>
      <c r="D23" s="52">
        <v>45813</v>
      </c>
      <c r="E23" s="53">
        <f>E22*0.9</f>
        <v>623358.16930799989</v>
      </c>
      <c r="F23" s="54">
        <v>0.77</v>
      </c>
      <c r="G23" s="55"/>
      <c r="H23" s="56" t="s">
        <v>92</v>
      </c>
      <c r="I23" s="57" t="s">
        <v>108</v>
      </c>
      <c r="J23" s="58" t="s">
        <v>106</v>
      </c>
    </row>
    <row r="24" spans="2:10" ht="78.75" x14ac:dyDescent="0.25">
      <c r="B24" s="59">
        <v>15</v>
      </c>
      <c r="C24" s="51" t="s">
        <v>105</v>
      </c>
      <c r="D24" s="62">
        <v>45820</v>
      </c>
      <c r="E24" s="73">
        <f>E22*0.8</f>
        <v>554096.15049599984</v>
      </c>
      <c r="F24" s="64">
        <v>0.8</v>
      </c>
      <c r="G24" s="63"/>
      <c r="H24" s="56" t="s">
        <v>92</v>
      </c>
      <c r="I24" s="57" t="s">
        <v>109</v>
      </c>
      <c r="J24" s="58" t="s">
        <v>106</v>
      </c>
    </row>
    <row r="25" spans="2:10" ht="78.75" x14ac:dyDescent="0.25">
      <c r="B25" s="59">
        <v>16</v>
      </c>
      <c r="C25" s="51" t="s">
        <v>105</v>
      </c>
      <c r="D25" s="62">
        <v>45827</v>
      </c>
      <c r="E25" s="73">
        <f>E22*0.7</f>
        <v>484834.13168399985</v>
      </c>
      <c r="F25" s="64">
        <v>0.82</v>
      </c>
      <c r="G25" s="63"/>
      <c r="H25" s="56" t="s">
        <v>92</v>
      </c>
      <c r="I25" s="75" t="s">
        <v>110</v>
      </c>
      <c r="J25" s="58" t="s">
        <v>106</v>
      </c>
    </row>
    <row r="26" spans="2:10" ht="78.75" x14ac:dyDescent="0.25">
      <c r="B26" s="59">
        <v>17</v>
      </c>
      <c r="C26" s="61" t="s">
        <v>111</v>
      </c>
      <c r="D26" s="62">
        <v>45854</v>
      </c>
      <c r="E26" s="73">
        <f>E25*0.9</f>
        <v>436350.71851559984</v>
      </c>
      <c r="F26" s="64">
        <v>0.84</v>
      </c>
      <c r="G26" s="63"/>
      <c r="H26" s="56" t="s">
        <v>92</v>
      </c>
      <c r="I26" s="57" t="s">
        <v>113</v>
      </c>
      <c r="J26" s="58" t="s">
        <v>112</v>
      </c>
    </row>
    <row r="27" spans="2:10" ht="78.75" x14ac:dyDescent="0.25">
      <c r="B27" s="59">
        <v>18</v>
      </c>
      <c r="C27" s="61" t="s">
        <v>111</v>
      </c>
      <c r="D27" s="62">
        <v>45861</v>
      </c>
      <c r="E27" s="73">
        <f>E26*0.9</f>
        <v>392715.64666403987</v>
      </c>
      <c r="F27" s="64">
        <v>0.86</v>
      </c>
      <c r="G27" s="63"/>
      <c r="H27" s="56" t="s">
        <v>92</v>
      </c>
      <c r="I27" s="57" t="s">
        <v>114</v>
      </c>
      <c r="J27" s="58" t="s">
        <v>112</v>
      </c>
    </row>
    <row r="28" spans="2:10" ht="78.75" x14ac:dyDescent="0.25">
      <c r="B28" s="59">
        <v>19</v>
      </c>
      <c r="C28" s="61" t="s">
        <v>111</v>
      </c>
      <c r="D28" s="62">
        <v>45868</v>
      </c>
      <c r="E28" s="73">
        <f>E26*0.8</f>
        <v>349080.5748124799</v>
      </c>
      <c r="F28" s="64">
        <v>0.87</v>
      </c>
      <c r="G28" s="63"/>
      <c r="H28" s="56" t="s">
        <v>92</v>
      </c>
      <c r="I28" s="57" t="s">
        <v>115</v>
      </c>
      <c r="J28" s="58" t="s">
        <v>112</v>
      </c>
    </row>
    <row r="29" spans="2:10" ht="78.75" x14ac:dyDescent="0.25">
      <c r="B29" s="59">
        <v>20</v>
      </c>
      <c r="C29" s="61" t="s">
        <v>111</v>
      </c>
      <c r="D29" s="62">
        <v>45875</v>
      </c>
      <c r="E29" s="73">
        <f>E26*0.7</f>
        <v>305445.50296091987</v>
      </c>
      <c r="F29" s="64">
        <v>0.89</v>
      </c>
      <c r="G29" s="63"/>
      <c r="H29" s="56" t="s">
        <v>92</v>
      </c>
      <c r="I29" s="57" t="s">
        <v>116</v>
      </c>
      <c r="J29" s="58" t="s">
        <v>112</v>
      </c>
    </row>
    <row r="30" spans="2:10" x14ac:dyDescent="0.25">
      <c r="B30" s="59">
        <v>21</v>
      </c>
      <c r="C30" s="61"/>
      <c r="D30" s="62"/>
      <c r="E30" s="73"/>
      <c r="F30" s="64"/>
      <c r="G30" s="63"/>
      <c r="H30" s="65"/>
      <c r="I30" s="59"/>
      <c r="J30" s="66"/>
    </row>
    <row r="31" spans="2:10" x14ac:dyDescent="0.25">
      <c r="B31" s="59">
        <v>22</v>
      </c>
      <c r="C31" s="61"/>
      <c r="D31" s="62"/>
      <c r="E31" s="73"/>
      <c r="F31" s="64"/>
      <c r="G31" s="63"/>
      <c r="H31" s="65"/>
      <c r="I31" s="59"/>
      <c r="J31" s="66"/>
    </row>
    <row r="32" spans="2:10" x14ac:dyDescent="0.25">
      <c r="B32" s="59">
        <v>23</v>
      </c>
      <c r="C32" s="61"/>
      <c r="D32" s="62"/>
      <c r="E32" s="73"/>
      <c r="F32" s="64"/>
      <c r="G32" s="63"/>
      <c r="H32" s="65"/>
      <c r="I32" s="59"/>
      <c r="J32" s="66"/>
    </row>
    <row r="33" spans="2:10" x14ac:dyDescent="0.25">
      <c r="B33" s="59">
        <v>24</v>
      </c>
      <c r="C33" s="61"/>
      <c r="D33" s="62"/>
      <c r="E33" s="73"/>
      <c r="F33" s="64"/>
      <c r="G33" s="63"/>
      <c r="H33" s="65"/>
      <c r="I33" s="59"/>
      <c r="J33" s="66"/>
    </row>
    <row r="34" spans="2:10" ht="16.5" thickBot="1" x14ac:dyDescent="0.3">
      <c r="B34" s="60">
        <v>25</v>
      </c>
      <c r="C34" s="67"/>
      <c r="D34" s="68"/>
      <c r="E34" s="74"/>
      <c r="F34" s="70"/>
      <c r="G34" s="69"/>
      <c r="H34" s="71"/>
      <c r="I34" s="60"/>
      <c r="J34" s="72"/>
    </row>
    <row r="36" spans="2:10" ht="50.25" customHeight="1" x14ac:dyDescent="0.25">
      <c r="B36" s="118" t="s">
        <v>23</v>
      </c>
      <c r="C36" s="118"/>
      <c r="D36" s="118"/>
      <c r="E36" s="118"/>
      <c r="F36" s="118"/>
      <c r="G36" s="118"/>
      <c r="H36" s="118"/>
      <c r="I36" s="118"/>
      <c r="J36" s="118"/>
    </row>
    <row r="37" spans="2:10" ht="29.25" customHeight="1" x14ac:dyDescent="0.25">
      <c r="B37" s="119" t="s">
        <v>59</v>
      </c>
      <c r="C37" s="119"/>
      <c r="D37" s="119"/>
      <c r="E37" s="119"/>
      <c r="F37" s="119"/>
      <c r="G37" s="119"/>
      <c r="H37" s="119"/>
      <c r="I37" s="119"/>
      <c r="J37" s="119"/>
    </row>
    <row r="38" spans="2:10" ht="30.75" customHeight="1" x14ac:dyDescent="0.25">
      <c r="B38" s="119" t="s">
        <v>58</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75</v>
      </c>
      <c r="D42" s="109"/>
      <c r="E42" s="22"/>
      <c r="F42" s="24" t="s">
        <v>43</v>
      </c>
      <c r="G42" s="22"/>
      <c r="H42" s="43" t="s">
        <v>73</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6"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2025-08-07T07:06:22Z</dcterms:modified>
</cp:coreProperties>
</file>